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228" windowHeight="8537"/>
  </bookViews>
  <sheets>
    <sheet name="Sheet1" sheetId="1" r:id="rId1"/>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<sst xmlns="http://schemas.openxmlformats.org/spreadsheetml/2006/main" count="164" uniqueCount="71">
  <si>
    <t/>
  </si>
  <si>
    <t>项目详细信息</t>
  </si>
  <si>
    <t>项目名称</t>
  </si>
  <si>
    <t>项目类型</t>
  </si>
  <si>
    <t>本只专项债券中用于该项目的金额</t>
  </si>
  <si>
    <t>其中：用于符合条件的重大项目资本金的金额</t>
  </si>
  <si>
    <t>项目简要描述</t>
  </si>
  <si>
    <t>项目占地面积约60亩，建筑面积54591.39平方米，建设诊疗综合楼、发热门诊、垃圾用房、污水处理站及相关配套设施，购置相关医疗设备和信息化系统等。</t>
  </si>
  <si>
    <t>项目建设期</t>
  </si>
  <si>
    <t xml:space="preserve">  2022  年至   2027  年</t>
  </si>
  <si>
    <t>项目运营期</t>
  </si>
  <si>
    <t xml:space="preserve">  2027  年至   2056  年</t>
  </si>
  <si>
    <t>项目总投资</t>
  </si>
  <si>
    <t>其中：不含专项债券的项目资本金</t>
  </si>
  <si>
    <t>专项债券融资</t>
  </si>
  <si>
    <t>其他债务融资</t>
  </si>
  <si>
    <t>项目分年融资计划</t>
  </si>
  <si>
    <t>2021年及以前年度</t>
  </si>
  <si>
    <t>2022年</t>
  </si>
  <si>
    <t>2023年</t>
  </si>
  <si>
    <t>2024年</t>
  </si>
  <si>
    <t>2025年</t>
  </si>
  <si>
    <t>2026年</t>
  </si>
  <si>
    <t>2027年</t>
  </si>
  <si>
    <t>2028年</t>
  </si>
  <si>
    <t>2029年及以后年度</t>
  </si>
  <si>
    <t>债券存续期内项目总收益</t>
  </si>
  <si>
    <t>债券存续期内项目分年收益</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</si>
  <si>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</si>
  <si>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</si>
  <si>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</si>
  <si>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</si>
  <si>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</si>
  <si>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</si>
  <si>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</si>
  <si>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</si>
  <si>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</si>
  <si>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</si>
  <si>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</si>
  <si>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</si>
  <si>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</si>
  <si>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</si>
  <si>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</si>
  <si>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</si>
  <si>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</si>
  <si>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</si>
  <si>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</si>
  <si>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</si>
  <si>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</si>
  <si>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</si>
  <si>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</si>
  <si>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</si>
  <si>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</si>
  <si>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</si>
  <si>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</si>
  <si>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</si>
  <si>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</si>
  <si>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2058年</t>
  </si>
  <si>
    <t>2059年</t>
  </si>
  <si>
    <t>债券存续期内项目总收益/项目总投资</t>
  </si>
  <si>
    <t>债券存续期内项目总债务融资本息</t>
  </si>
  <si>
    <t>债券存续期内项目总收益/项目总债务融资本息</t>
  </si>
  <si>
    <t>债券存续期内项目总债务融资本金</t>
  </si>
  <si>
    <t>债券存续期内项目总收益/项目总债务融资本金</t>
  </si>
  <si>
    <t>债券存续期内项目总地方债券融资本息</t>
  </si>
  <si>
    <t>债券存续期内项目总收益/项目总地方债券融资本息</t>
  </si>
  <si>
    <t>债券存续期内项目总地方债券融资本金</t>
  </si>
  <si>
    <t>债券存续期内项目总收益/项目总地方债券融资本金</t>
  </si>
  <si>
    <t>项目收益预测依据</t>
  </si>
  <si>
    <t>《我国卫生健康事业发展统计公报》《四川省卫生健康事业发展统计公报》《项目可行性研究报告》、丹棱县人民医院财务数据及其他相关依据</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</si>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</sst>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4">
    <font>
      <sz val="11"/>
      <color theme="1"/>
      <name val="等线"/>
      <charset val="134"/>
      <scheme val="minor"/>
    </font>
    <font>
      <sz val="12"/>
      <name val="宋体"/>
      <charset val="134"/>
    </font>
    <font>
      <b/>
      <sz val="11"/>
      <color theme="1"/>
      <name val="等线"/>
      <charset val="134"/>
      <scheme val="minor"/>
    </font>
    <font>
      <sz val="11"/>
      <name val="等线"/>
      <charset val="134"/>
      <scheme val="minor"/>
    </font>
    <font>
      <sz val="11"/>
      <color indexed="8"/>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1" fillId="0" borderId="0"/>
  </cellStyleXfs>
  <cellXfs count="58">
    <xf numFmtId="0" fontId="0" fillId="0" borderId="0" xfId="0"/>
    <xf numFmtId="0" fontId="1" fillId="0" borderId="0" xfId="50"/>
    <xf numFmtId="0" fontId="2" fillId="0" borderId="0" xfId="49" applyFont="1">
      <alignment vertical="center"/>
    </xf>
    <xf numFmtId="0" fontId="0" fillId="0" borderId="1" xfId="49" applyBorder="1" applyAlignment="1">
      <alignment horizontal="left" vertical="center"/>
    </xf>
    <xf numFmtId="0" fontId="3" fillId="0" borderId="1" xfId="49" applyFont="1" applyFill="1" applyBorder="1" applyAlignment="1">
      <alignment horizontal="center" vertical="center"/>
    </xf>
    <xf numFmtId="0" fontId="0" fillId="2" borderId="2" xfId="49" applyFill="1" applyBorder="1" applyAlignment="1">
      <alignment horizontal="left" vertical="center"/>
    </xf>
    <xf numFmtId="0" fontId="0" fillId="2" borderId="3" xfId="49" applyFill="1" applyBorder="1" applyAlignment="1">
      <alignment horizontal="left" vertical="center"/>
    </xf>
    <xf numFmtId="0" fontId="0" fillId="2" borderId="4" xfId="49" applyFill="1" applyBorder="1" applyAlignment="1">
      <alignment horizontal="left" vertical="center"/>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176" fontId="0" fillId="2" borderId="2" xfId="49" applyNumberFormat="1" applyFill="1" applyBorder="1" applyAlignment="1">
      <alignment horizontal="center" vertical="center"/>
    </xf>
    <xf numFmtId="176" fontId="0" fillId="2" borderId="3" xfId="49" applyNumberFormat="1" applyFill="1" applyBorder="1" applyAlignment="1">
      <alignment horizontal="center" vertical="center"/>
    </xf>
    <xf numFmtId="176" fontId="0" fillId="2" borderId="4" xfId="49" applyNumberFormat="1" applyFill="1" applyBorder="1" applyAlignment="1">
      <alignment horizontal="center" vertical="center"/>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0" fillId="0" borderId="2" xfId="49" applyBorder="1" applyAlignment="1">
      <alignment horizontal="left" vertical="center" wrapText="1"/>
    </xf>
    <xf numFmtId="0" fontId="0" fillId="0" borderId="3" xfId="49" applyBorder="1" applyAlignment="1">
      <alignment horizontal="left" vertical="center" wrapText="1"/>
    </xf>
    <xf numFmtId="0" fontId="0" fillId="0" borderId="4" xfId="49" applyBorder="1" applyAlignment="1">
      <alignment horizontal="left" vertical="center" wrapText="1"/>
    </xf>
    <xf numFmtId="0" fontId="4" fillId="0" borderId="2" xfId="49" applyFont="1" applyBorder="1" applyAlignment="1">
      <alignment horizontal="center" vertical="center"/>
    </xf>
    <xf numFmtId="0" fontId="0" fillId="0" borderId="3" xfId="49" applyFont="1" applyBorder="1" applyAlignment="1">
      <alignment horizontal="center" vertical="center"/>
    </xf>
    <xf numFmtId="0" fontId="0" fillId="0" borderId="4" xfId="49" applyFont="1" applyBorder="1" applyAlignment="1">
      <alignment horizontal="center" vertical="center"/>
    </xf>
    <xf numFmtId="176" fontId="0" fillId="0" borderId="1" xfId="49" applyNumberFormat="1" applyBorder="1" applyAlignment="1">
      <alignment horizontal="center" vertical="center"/>
    </xf>
    <xf numFmtId="0" fontId="0" fillId="0" borderId="2" xfId="49"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6" fontId="0" fillId="0" borderId="2" xfId="49" applyNumberFormat="1" applyBorder="1" applyAlignment="1">
      <alignment horizontal="center" vertical="center"/>
    </xf>
    <xf numFmtId="176" fontId="0" fillId="0" borderId="3" xfId="49" applyNumberFormat="1" applyBorder="1" applyAlignment="1">
      <alignment horizontal="center" vertical="center"/>
    </xf>
    <xf numFmtId="176" fontId="0" fillId="0" borderId="4" xfId="49" applyNumberFormat="1" applyBorder="1" applyAlignment="1">
      <alignment horizontal="center" vertical="center"/>
    </xf>
    <xf numFmtId="0" fontId="0" fillId="0" borderId="1" xfId="49"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176" fontId="0" fillId="0" borderId="1" xfId="49" applyNumberFormat="1" applyBorder="1">
      <alignmen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0" fontId="0" fillId="0" borderId="1" xfId="49" applyBorder="1" applyAlignment="1">
      <alignment horizontal="left" vertical="center" wrapText="1"/>
    </xf>
    <xf numFmtId="176" fontId="0" fillId="0" borderId="2" xfId="49" applyNumberFormat="1" applyBorder="1" applyAlignment="1">
      <alignment horizontal="center" vertical="center" wrapText="1"/>
    </xf>
    <xf numFmtId="176" fontId="0" fillId="0" borderId="3" xfId="49" applyNumberFormat="1" applyBorder="1" applyAlignment="1">
      <alignment horizontal="center" vertical="center" wrapText="1"/>
    </xf>
    <xf numFmtId="176" fontId="0" fillId="0" borderId="4" xfId="49" applyNumberFormat="1" applyBorder="1" applyAlignment="1">
      <alignment horizontal="center" vertical="center" wrapText="1"/>
    </xf>
    <xf numFmtId="0" fontId="0" fillId="0" borderId="2" xfId="49" applyBorder="1" applyAlignment="1">
      <alignment horizontal="center" vertical="center" wrapText="1"/>
    </xf>
    <xf numFmtId="0" fontId="0" fillId="0" borderId="3" xfId="49" applyBorder="1" applyAlignment="1">
      <alignment horizontal="center" vertical="center" wrapText="1"/>
    </xf>
    <xf numFmtId="0" fontId="0" fillId="0" borderId="4" xfId="49" applyBorder="1" applyAlignment="1">
      <alignment horizontal="center" vertical="center" wrapText="1"/>
    </xf>
    <xf numFmtId="0" fontId="0" fillId="0" borderId="1" xfId="49" applyBorder="1" applyAlignment="1">
      <alignment horizontal="center" vertical="center" wrapText="1"/>
    </xf>
    <xf numFmtId="176" fontId="0" fillId="0" borderId="1" xfId="49" applyNumberFormat="1"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176" fontId="0" fillId="0" borderId="2" xfId="0" applyNumberFormat="1" applyBorder="1" applyAlignment="1">
      <alignment horizontal="center" vertical="center" wrapText="1"/>
    </xf>
    <xf numFmtId="176" fontId="0" fillId="0" borderId="4" xfId="0" applyNumberFormat="1" applyBorder="1" applyAlignment="1">
      <alignment horizontal="center" vertical="center" wrapText="1"/>
    </xf>
    <xf numFmtId="0" fontId="0" fillId="0" borderId="9" xfId="49"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dxfs count="1">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iduSyncdisk\&#21150;&#20844;\1&#12288;&#39033;&#30446;\1%20&#19987;&#39033;&#20538;&#39033;&#30446;\1%20%20%20&#39033;&#30446;\&#30473;&#23665;%20%20&#20025;&#26865;&#21439;\&#20025;&#26865;&#21439;&#20154;&#27665;&#21307;&#38498;&#39033;&#30446;\0&#31995;&#32479;&#25991;&#20214;\&#20025;&#26865;&#21439;&#20154;&#27665;&#21307;&#38498;&#26032;&#22336;&#20462;&#24314;&#39033;&#30446;%20&#20840;&#29983;&#21629;&#21608;&#26399;&#31995;&#32479;\0%20&#25910;&#20837;&#25104;&#26412;&#65292;&#36164;&#37329;&#26469;&#28304;&#31561;&#19982;&#38656;&#27714;&#24211;&#19968;&#33268;&#29256;&#26412;\0%20&#20025;&#26865;&#20154;&#27665;&#21307;&#38498;%20%20%20&#27979;&#31639;&#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还本付息表"/>
      <sheetName val="Sheet1"/>
      <sheetName val="投资估算表"/>
      <sheetName val="对照及依据表"/>
      <sheetName val="总投"/>
      <sheetName val="收入表"/>
      <sheetName val="成本表"/>
      <sheetName val="损益表"/>
      <sheetName val="现金流量表"/>
      <sheetName val="资金平衡表"/>
      <sheetName val="收支预算表(运营成本=经营成本+两税)"/>
      <sheetName val="收支预算表 (运营成本仅有经营成本)"/>
      <sheetName val="一章1表-基本情况表"/>
      <sheetName val="一章2表-项目资金需求申报信息"/>
      <sheetName val="一章3表.项目详细信息表"/>
      <sheetName val="财评所涉表"/>
      <sheetName val="资金绩效目标表"/>
      <sheetName val="增值税，项目收益表"/>
      <sheetName val="项目中其他可能涉及的测算"/>
      <sheetName val="重大项目库"/>
      <sheetName val="敏感性测试"/>
      <sheetName val="2021年12月收支预算模板，含计算公式"/>
      <sheetName val="部分收入成本的计算表"/>
    </sheetNames>
    <sheetDataSet>
      <sheetData sheetId="0"/>
      <sheetData sheetId="1"/>
      <sheetData sheetId="2"/>
      <sheetData sheetId="3"/>
      <sheetData sheetId="4">
        <row r="1">
          <cell r="E1" t="str">
            <v>丹棱县人民医院新址修建项目</v>
          </cell>
        </row>
        <row r="9">
          <cell r="E9" t="str">
            <v>公立医院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4"/>
  <sheetViews>
    <sheetView tabSelected="1" zoomScale="70" zoomScaleNormal="70" topLeftCell="A18" workbookViewId="0">
      <selection activeCell="A3" sqref="A3:M34"/>
    </sheetView>
  </sheetViews>
  <sheetFormatPr defaultColWidth="9" defaultRowHeight="14.1"/>
  <cols>
    <col min="1" max="1" width="17.6083333333333" customWidth="1"/>
    <col min="2" max="2" width="12.5" customWidth="1"/>
    <col min="3" max="3" width="16.1083333333333" customWidth="1"/>
    <col min="4" max="4" width="16.8916666666667" customWidth="1"/>
    <col min="5" max="13" width="13.3833333333333" customWidth="1"/>
  </cols>
  <sheetData>
    <row r="1" s="1" customFormat="1" ht="21" customHeight="1"/>
    <row r="2" s="1" customFormat="1" ht="21" customHeight="1" spans="1:13">
      <c r="A2" s="2"/>
      <c r="B2" s="2" t="s">
        <v>0</v>
      </c>
      <c r="C2" s="2" t="s">
        <v>0</v>
      </c>
      <c r="D2" s="2" t="s">
        <v>0</v>
      </c>
      <c r="E2" s="2" t="s">
        <v>0</v>
      </c>
      <c r="F2" s="2" t="s">
        <v>0</v>
      </c>
      <c r="G2" s="2" t="s">
        <v>0</v>
      </c>
      <c r="H2" s="2" t="s">
        <v>0</v>
      </c>
      <c r="I2" s="2" t="s">
        <v>0</v>
      </c>
      <c r="J2" s="2" t="s">
        <v>0</v>
      </c>
      <c r="K2" s="2" t="s">
        <v>0</v>
      </c>
      <c r="L2" s="2" t="s">
        <v>0</v>
      </c>
      <c r="M2" s="2" t="s">
        <v>0</v>
      </c>
    </row>
    <row r="3" s="1" customFormat="1" ht="21" customHeight="1" spans="1:13">
      <c r="A3" s="2" t="s">
        <v>1</v>
      </c>
      <c r="B3" s="2" t="s">
        <v>0</v>
      </c>
      <c r="C3" s="2" t="s">
        <v>0</v>
      </c>
      <c r="D3" s="2" t="s">
        <v>0</v>
      </c>
      <c r="E3" s="2" t="s">
        <v>0</v>
      </c>
      <c r="F3" s="2" t="s">
        <v>0</v>
      </c>
      <c r="G3" s="2" t="s">
        <v>0</v>
      </c>
      <c r="H3" s="2" t="s">
        <v>0</v>
      </c>
      <c r="I3" s="2" t="s">
        <v>0</v>
      </c>
      <c r="J3" s="2" t="s">
        <v>0</v>
      </c>
      <c r="K3" s="2" t="s">
        <v>0</v>
      </c>
      <c r="L3" s="2" t="s">
        <v>0</v>
      </c>
      <c r="M3" s="2" t="s">
        <v>0</v>
      </c>
    </row>
    <row r="4" s="1" customFormat="1" ht="21" customHeight="1" spans="1:13">
      <c r="A4" s="3" t="s">
        <v>2</v>
      </c>
      <c r="B4" s="3" t="s">
        <v>0</v>
      </c>
      <c r="C4" s="3" t="s">
        <v>0</v>
      </c>
      <c r="D4" s="4" t="str">
        <f>[1]总投!E1</f>
        <v>丹棱县人民医院新址修建项目</v>
      </c>
      <c r="E4" s="4"/>
      <c r="F4" s="4"/>
      <c r="G4" s="4"/>
      <c r="H4" s="4"/>
      <c r="I4" s="4"/>
      <c r="J4" s="4"/>
      <c r="K4" s="4"/>
      <c r="L4" s="4"/>
      <c r="M4" s="4"/>
    </row>
    <row r="5" s="1" customFormat="1" ht="21" customHeight="1" spans="1:13">
      <c r="A5" s="5" t="s">
        <v>3</v>
      </c>
      <c r="B5" s="6" t="s">
        <v>0</v>
      </c>
      <c r="C5" s="7" t="s">
        <v>0</v>
      </c>
      <c r="D5" s="4" t="str">
        <f>[1]总投!E9</f>
        <v>公立医院</v>
      </c>
      <c r="E5" s="4"/>
      <c r="F5" s="4"/>
      <c r="G5" s="4"/>
      <c r="H5" s="4"/>
      <c r="I5" s="4"/>
      <c r="J5" s="4"/>
      <c r="K5" s="4"/>
      <c r="L5" s="4"/>
      <c r="M5" s="4"/>
    </row>
    <row r="6" s="1" customFormat="1" ht="21" customHeight="1" spans="1:13">
      <c r="A6" s="5" t="s">
        <v>4</v>
      </c>
      <c r="B6" s="6" t="s">
        <v>0</v>
      </c>
      <c r="C6" s="7" t="s">
        <v>0</v>
      </c>
      <c r="D6" s="8">
        <v>0.7</v>
      </c>
      <c r="E6" s="9" t="s">
        <v>0</v>
      </c>
      <c r="F6" s="9" t="s">
        <v>0</v>
      </c>
      <c r="G6" s="9" t="s">
        <v>0</v>
      </c>
      <c r="H6" s="9" t="s">
        <v>0</v>
      </c>
      <c r="I6" s="9" t="s">
        <v>0</v>
      </c>
      <c r="J6" s="9" t="s">
        <v>0</v>
      </c>
      <c r="K6" s="9" t="s">
        <v>0</v>
      </c>
      <c r="L6" s="9" t="s">
        <v>0</v>
      </c>
      <c r="M6" s="10" t="s">
        <v>0</v>
      </c>
    </row>
    <row r="7" s="1" customFormat="1" ht="21" customHeight="1" spans="1:13">
      <c r="A7" s="11" t="s">
        <v>5</v>
      </c>
      <c r="B7" s="12" t="s">
        <v>0</v>
      </c>
      <c r="C7" s="13" t="s">
        <v>0</v>
      </c>
      <c r="D7" s="14"/>
      <c r="E7" s="15"/>
      <c r="F7" s="15"/>
      <c r="G7" s="15"/>
      <c r="H7" s="15"/>
      <c r="I7" s="15"/>
      <c r="J7" s="15"/>
      <c r="K7" s="15"/>
      <c r="L7" s="15"/>
      <c r="M7" s="16"/>
    </row>
    <row r="8" s="1" customFormat="1" ht="35" customHeight="1" spans="1:13">
      <c r="A8" s="17" t="s">
        <v>6</v>
      </c>
      <c r="B8" s="18" t="s">
        <v>0</v>
      </c>
      <c r="C8" s="19" t="s">
        <v>0</v>
      </c>
      <c r="D8" s="20" t="s">
        <v>7</v>
      </c>
      <c r="E8" s="21"/>
      <c r="F8" s="21"/>
      <c r="G8" s="21"/>
      <c r="H8" s="21"/>
      <c r="I8" s="21"/>
      <c r="J8" s="21"/>
      <c r="K8" s="21"/>
      <c r="L8" s="21"/>
      <c r="M8" s="22"/>
    </row>
    <row r="9" s="1" customFormat="1" ht="21" customHeight="1" spans="1:13">
      <c r="A9" s="17" t="s">
        <v>8</v>
      </c>
      <c r="B9" s="18" t="s">
        <v>0</v>
      </c>
      <c r="C9" s="19" t="s">
        <v>0</v>
      </c>
      <c r="D9" s="23" t="s">
        <v>9</v>
      </c>
      <c r="E9" s="24"/>
      <c r="F9" s="24"/>
      <c r="G9" s="24"/>
      <c r="H9" s="24"/>
      <c r="I9" s="24"/>
      <c r="J9" s="24"/>
      <c r="K9" s="24"/>
      <c r="L9" s="24"/>
      <c r="M9" s="25"/>
    </row>
    <row r="10" s="1" customFormat="1" ht="21" customHeight="1" spans="1:13">
      <c r="A10" s="17" t="s">
        <v>10</v>
      </c>
      <c r="B10" s="18" t="s">
        <v>0</v>
      </c>
      <c r="C10" s="19" t="s">
        <v>0</v>
      </c>
      <c r="D10" s="23" t="s">
        <v>11</v>
      </c>
      <c r="E10" s="24"/>
      <c r="F10" s="24"/>
      <c r="G10" s="24"/>
      <c r="H10" s="24"/>
      <c r="I10" s="24"/>
      <c r="J10" s="24"/>
      <c r="K10" s="24"/>
      <c r="L10" s="24"/>
      <c r="M10" s="25"/>
    </row>
    <row r="11" s="1" customFormat="1" ht="21" customHeight="1" spans="1:13">
      <c r="A11" s="3" t="s">
        <v>12</v>
      </c>
      <c r="B11" s="3" t="s">
        <v>0</v>
      </c>
      <c r="C11" s="3" t="s">
        <v>0</v>
      </c>
      <c r="D11" s="26">
        <v>4.8</v>
      </c>
      <c r="E11" s="26"/>
      <c r="F11" s="26"/>
      <c r="G11" s="26"/>
      <c r="H11" s="26"/>
      <c r="I11" s="26"/>
      <c r="J11" s="26"/>
      <c r="K11" s="26"/>
      <c r="L11" s="26"/>
      <c r="M11" s="26"/>
    </row>
    <row r="12" s="1" customFormat="1" ht="21" customHeight="1" spans="1:13">
      <c r="A12" s="27" t="s">
        <v>13</v>
      </c>
      <c r="B12" s="28" t="s">
        <v>0</v>
      </c>
      <c r="C12" s="29" t="s">
        <v>0</v>
      </c>
      <c r="D12" s="30">
        <v>1.04</v>
      </c>
      <c r="E12" s="31"/>
      <c r="F12" s="31"/>
      <c r="G12" s="31"/>
      <c r="H12" s="31"/>
      <c r="I12" s="31"/>
      <c r="J12" s="31"/>
      <c r="K12" s="31"/>
      <c r="L12" s="31"/>
      <c r="M12" s="32"/>
    </row>
    <row r="13" s="1" customFormat="1" ht="21" customHeight="1" spans="1:13">
      <c r="A13" s="33" t="s">
        <v>14</v>
      </c>
      <c r="B13" s="33" t="s">
        <v>0</v>
      </c>
      <c r="C13" s="33" t="s">
        <v>0</v>
      </c>
      <c r="D13" s="30">
        <v>3.76</v>
      </c>
      <c r="E13" s="31"/>
      <c r="F13" s="31"/>
      <c r="G13" s="31"/>
      <c r="H13" s="31"/>
      <c r="I13" s="31"/>
      <c r="J13" s="31"/>
      <c r="K13" s="31"/>
      <c r="L13" s="31"/>
      <c r="M13" s="32"/>
    </row>
    <row r="14" s="1" customFormat="1" ht="21" customHeight="1" spans="1:13">
      <c r="A14" s="33" t="s">
        <v>15</v>
      </c>
      <c r="B14" s="33" t="s">
        <v>0</v>
      </c>
      <c r="C14" s="33" t="s">
        <v>0</v>
      </c>
      <c r="D14" s="30"/>
      <c r="E14" s="31"/>
      <c r="F14" s="31"/>
      <c r="G14" s="31"/>
      <c r="H14" s="31"/>
      <c r="I14" s="31"/>
      <c r="J14" s="31"/>
      <c r="K14" s="31"/>
      <c r="L14" s="31"/>
      <c r="M14" s="32"/>
    </row>
    <row r="15" s="1" customFormat="1" ht="21" customHeight="1" spans="1:13">
      <c r="A15" s="27" t="s">
        <v>16</v>
      </c>
      <c r="B15" s="28" t="s">
        <v>0</v>
      </c>
      <c r="C15" s="28" t="s">
        <v>0</v>
      </c>
      <c r="D15" s="28" t="s">
        <v>0</v>
      </c>
      <c r="E15" s="28" t="s">
        <v>0</v>
      </c>
      <c r="F15" s="28" t="s">
        <v>0</v>
      </c>
      <c r="G15" s="28" t="s">
        <v>0</v>
      </c>
      <c r="H15" s="28" t="s">
        <v>0</v>
      </c>
      <c r="I15" s="28" t="s">
        <v>0</v>
      </c>
      <c r="J15" s="28" t="s">
        <v>0</v>
      </c>
      <c r="K15" s="28" t="s">
        <v>0</v>
      </c>
      <c r="L15" s="28" t="s">
        <v>0</v>
      </c>
      <c r="M15" s="29" t="s">
        <v>0</v>
      </c>
    </row>
    <row r="16" s="1" customFormat="1" ht="21" customHeight="1" spans="1:13">
      <c r="A16" s="34" t="s">
        <v>0</v>
      </c>
      <c r="B16" s="35" t="s">
        <v>0</v>
      </c>
      <c r="C16" s="36" t="s">
        <v>0</v>
      </c>
      <c r="D16" s="33" t="s">
        <v>17</v>
      </c>
      <c r="E16" s="33" t="s">
        <v>18</v>
      </c>
      <c r="F16" s="33" t="s">
        <v>19</v>
      </c>
      <c r="G16" s="33" t="s">
        <v>20</v>
      </c>
      <c r="H16" s="33" t="s">
        <v>21</v>
      </c>
      <c r="I16" s="33" t="s">
        <v>22</v>
      </c>
      <c r="J16" s="33" t="s">
        <v>23</v>
      </c>
      <c r="K16" s="33" t="s">
        <v>24</v>
      </c>
      <c r="L16" s="33" t="s">
        <v>25</v>
      </c>
      <c r="M16" s="33"/>
    </row>
    <row r="17" s="1" customFormat="1" ht="21" customHeight="1" spans="1:13">
      <c r="A17" s="27" t="s">
        <v>14</v>
      </c>
      <c r="B17" s="28" t="s">
        <v>0</v>
      </c>
      <c r="C17" s="29" t="s">
        <v>0</v>
      </c>
      <c r="D17" s="37"/>
      <c r="E17" s="37">
        <v>0.1</v>
      </c>
      <c r="F17" s="37"/>
      <c r="G17" s="37">
        <v>1.2</v>
      </c>
      <c r="H17" s="37">
        <v>1</v>
      </c>
      <c r="I17" s="37">
        <v>1</v>
      </c>
      <c r="J17" s="37">
        <v>0.46</v>
      </c>
      <c r="K17" s="37"/>
      <c r="L17" s="30"/>
      <c r="M17" s="32"/>
    </row>
    <row r="18" s="1" customFormat="1" ht="21" customHeight="1" spans="1:13">
      <c r="A18" s="27" t="s">
        <v>15</v>
      </c>
      <c r="B18" s="28" t="s">
        <v>0</v>
      </c>
      <c r="C18" s="29" t="s">
        <v>0</v>
      </c>
      <c r="D18" s="37"/>
      <c r="E18" s="37"/>
      <c r="F18" s="37"/>
      <c r="G18" s="37"/>
      <c r="H18" s="37"/>
      <c r="I18" s="37"/>
      <c r="J18" s="37"/>
      <c r="K18" s="37"/>
      <c r="L18" s="30"/>
      <c r="M18" s="32"/>
    </row>
    <row r="19" s="1" customFormat="1" ht="21" customHeight="1" spans="1:13">
      <c r="A19" s="38" t="s">
        <v>0</v>
      </c>
      <c r="B19" s="39" t="s">
        <v>0</v>
      </c>
      <c r="C19" s="40" t="s">
        <v>0</v>
      </c>
      <c r="D19" s="41" t="s">
        <v>0</v>
      </c>
      <c r="E19" s="28" t="s">
        <v>0</v>
      </c>
      <c r="F19" s="28" t="s">
        <v>0</v>
      </c>
      <c r="G19" s="28" t="s">
        <v>0</v>
      </c>
      <c r="H19" s="28" t="s">
        <v>0</v>
      </c>
      <c r="I19" s="28" t="s">
        <v>0</v>
      </c>
      <c r="J19" s="28" t="s">
        <v>0</v>
      </c>
      <c r="K19" s="28" t="s">
        <v>0</v>
      </c>
      <c r="L19" s="28" t="s">
        <v>0</v>
      </c>
      <c r="M19" s="29" t="s">
        <v>0</v>
      </c>
    </row>
    <row r="20" s="1" customFormat="1" ht="21" customHeight="1" spans="1:13">
      <c r="A20" s="42" t="s">
        <v>26</v>
      </c>
      <c r="B20" s="42"/>
      <c r="C20" s="42"/>
      <c r="D20" s="43">
        <v>13.3773583294143</v>
      </c>
      <c r="E20" s="44"/>
      <c r="F20" s="44"/>
      <c r="G20" s="44"/>
      <c r="H20" s="44"/>
      <c r="I20" s="44"/>
      <c r="J20" s="44"/>
      <c r="K20" s="44"/>
      <c r="L20" s="44"/>
      <c r="M20" s="45"/>
    </row>
    <row r="21" s="1" customFormat="1" ht="21" customHeight="1" spans="1:13">
      <c r="A21" s="46" t="s">
        <v>27</v>
      </c>
      <c r="B21" s="47"/>
      <c r="C21" s="47"/>
      <c r="D21" s="47"/>
      <c r="E21" s="47"/>
      <c r="F21" s="47"/>
      <c r="G21" s="47"/>
      <c r="H21" s="47"/>
      <c r="I21" s="47"/>
      <c r="J21" s="47"/>
      <c r="K21" s="47"/>
      <c r="L21" s="47"/>
      <c r="M21" s="48"/>
    </row>
    <row r="22" s="1" customFormat="1" ht="21" customHeight="1" spans="1:13">
      <c r="A22" s="49" t="s">
        <v>20</v>
      </c>
      <c r="B22" s="50"/>
      <c r="C22" s="49" t="s">
        <v>21</v>
      </c>
      <c r="D22" s="50"/>
      <c r="E22" s="49" t="s">
        <v>22</v>
      </c>
      <c r="F22" s="50"/>
      <c r="G22" s="49" t="s">
        <v>23</v>
      </c>
      <c r="H22" s="50">
        <v>0.107</v>
      </c>
      <c r="I22" s="49" t="s">
        <v>24</v>
      </c>
      <c r="J22" s="50">
        <v>0.1972</v>
      </c>
      <c r="K22" s="49" t="s">
        <v>28</v>
      </c>
      <c r="L22" s="43">
        <v>0.2081</v>
      </c>
      <c r="M22" s="45"/>
    </row>
    <row r="23" s="1" customFormat="1" ht="21" customHeight="1" spans="1:13">
      <c r="A23" s="49" t="s">
        <v>29</v>
      </c>
      <c r="B23" s="50">
        <v>0.237</v>
      </c>
      <c r="C23" s="49" t="s">
        <v>30</v>
      </c>
      <c r="D23" s="50">
        <v>0.236958329414278</v>
      </c>
      <c r="E23" s="49" t="s">
        <v>31</v>
      </c>
      <c r="F23" s="50">
        <v>0.237</v>
      </c>
      <c r="G23" s="49" t="s">
        <v>32</v>
      </c>
      <c r="H23" s="50">
        <v>0.2684</v>
      </c>
      <c r="I23" s="49" t="s">
        <v>33</v>
      </c>
      <c r="J23" s="50">
        <v>0.2684</v>
      </c>
      <c r="K23" s="49" t="s">
        <v>34</v>
      </c>
      <c r="L23" s="43">
        <v>0.3865</v>
      </c>
      <c r="M23" s="45"/>
    </row>
    <row r="24" s="1" customFormat="1" ht="21" customHeight="1" spans="1:13">
      <c r="A24" s="49" t="s">
        <v>35</v>
      </c>
      <c r="B24" s="50">
        <v>0.4207</v>
      </c>
      <c r="C24" s="49" t="s">
        <v>36</v>
      </c>
      <c r="D24" s="50">
        <v>0.4207</v>
      </c>
      <c r="E24" s="49" t="s">
        <v>37</v>
      </c>
      <c r="F24" s="50">
        <v>0.4207</v>
      </c>
      <c r="G24" s="49" t="s">
        <v>38</v>
      </c>
      <c r="H24" s="50">
        <v>0.4579</v>
      </c>
      <c r="I24" s="49" t="s">
        <v>39</v>
      </c>
      <c r="J24" s="50">
        <v>0.4579</v>
      </c>
      <c r="K24" s="49" t="s">
        <v>40</v>
      </c>
      <c r="L24" s="43">
        <v>0.4579</v>
      </c>
      <c r="M24" s="45"/>
    </row>
    <row r="25" s="1" customFormat="1" ht="21" customHeight="1" spans="1:13">
      <c r="A25" s="49" t="s">
        <v>41</v>
      </c>
      <c r="B25" s="50">
        <v>0.4985</v>
      </c>
      <c r="C25" s="49" t="s">
        <v>42</v>
      </c>
      <c r="D25" s="50">
        <v>0.4985</v>
      </c>
      <c r="E25" s="49" t="s">
        <v>43</v>
      </c>
      <c r="F25" s="50">
        <v>0.4985</v>
      </c>
      <c r="G25" s="49" t="s">
        <v>44</v>
      </c>
      <c r="H25" s="50">
        <v>0.5427</v>
      </c>
      <c r="I25" s="49" t="s">
        <v>45</v>
      </c>
      <c r="J25" s="50">
        <v>0.5427</v>
      </c>
      <c r="K25" s="49" t="s">
        <v>46</v>
      </c>
      <c r="L25" s="43">
        <v>0.5427</v>
      </c>
      <c r="M25" s="45"/>
    </row>
    <row r="26" s="1" customFormat="1" ht="21" customHeight="1" spans="1:13">
      <c r="A26" s="49" t="s">
        <v>47</v>
      </c>
      <c r="B26" s="50">
        <v>0.5741</v>
      </c>
      <c r="C26" s="49" t="s">
        <v>48</v>
      </c>
      <c r="D26" s="50">
        <v>0.5741</v>
      </c>
      <c r="E26" s="49" t="s">
        <v>49</v>
      </c>
      <c r="F26" s="50">
        <v>0.5741</v>
      </c>
      <c r="G26" s="49" t="s">
        <v>50</v>
      </c>
      <c r="H26" s="50">
        <v>0.6073</v>
      </c>
      <c r="I26" s="49" t="s">
        <v>51</v>
      </c>
      <c r="J26" s="50">
        <v>0.6073</v>
      </c>
      <c r="K26" s="49" t="s">
        <v>52</v>
      </c>
      <c r="L26" s="43">
        <v>0.6073</v>
      </c>
      <c r="M26" s="45"/>
    </row>
    <row r="27" s="1" customFormat="1" ht="21" customHeight="1" spans="1:13">
      <c r="A27" s="49" t="s">
        <v>53</v>
      </c>
      <c r="B27" s="50">
        <v>0.6424</v>
      </c>
      <c r="C27" s="49" t="s">
        <v>54</v>
      </c>
      <c r="D27" s="50">
        <v>0.6424</v>
      </c>
      <c r="E27" s="49" t="s">
        <v>55</v>
      </c>
      <c r="F27" s="50">
        <v>0.6424</v>
      </c>
      <c r="G27" s="49" t="s">
        <v>56</v>
      </c>
      <c r="H27" s="50"/>
      <c r="I27" s="49" t="s">
        <v>57</v>
      </c>
      <c r="J27" s="50"/>
      <c r="K27" s="49" t="s">
        <v>58</v>
      </c>
      <c r="L27" s="43"/>
      <c r="M27" s="45"/>
    </row>
    <row r="28" s="1" customFormat="1" ht="21" customHeight="1" spans="1:13">
      <c r="A28" s="51"/>
      <c r="B28" s="52"/>
      <c r="C28" s="52"/>
      <c r="D28" s="52"/>
      <c r="E28" s="52"/>
      <c r="F28" s="53" t="s">
        <v>59</v>
      </c>
      <c r="G28" s="53"/>
      <c r="H28" s="53"/>
      <c r="I28" s="53"/>
      <c r="J28" s="53"/>
      <c r="K28" s="54">
        <v>2.78694965196131</v>
      </c>
      <c r="L28" s="54"/>
      <c r="M28" s="54"/>
    </row>
    <row r="29" s="1" customFormat="1" ht="21" customHeight="1" spans="1:13">
      <c r="A29" s="53" t="s">
        <v>60</v>
      </c>
      <c r="B29" s="53"/>
      <c r="C29" s="53"/>
      <c r="D29" s="55">
        <v>7.8331</v>
      </c>
      <c r="E29" s="56"/>
      <c r="F29" s="53" t="s">
        <v>61</v>
      </c>
      <c r="G29" s="53"/>
      <c r="H29" s="53"/>
      <c r="I29" s="53"/>
      <c r="J29" s="53"/>
      <c r="K29" s="54">
        <v>1.70779874244096</v>
      </c>
      <c r="L29" s="54"/>
      <c r="M29" s="54"/>
    </row>
    <row r="30" s="1" customFormat="1" ht="21" customHeight="1" spans="1:13">
      <c r="A30" s="53" t="s">
        <v>62</v>
      </c>
      <c r="B30" s="53"/>
      <c r="C30" s="53"/>
      <c r="D30" s="55">
        <v>3.76</v>
      </c>
      <c r="E30" s="56"/>
      <c r="F30" s="53" t="s">
        <v>63</v>
      </c>
      <c r="G30" s="53"/>
      <c r="H30" s="53"/>
      <c r="I30" s="53"/>
      <c r="J30" s="53"/>
      <c r="K30" s="54">
        <v>3.55780806633359</v>
      </c>
      <c r="L30" s="54"/>
      <c r="M30" s="54"/>
    </row>
    <row r="31" s="1" customFormat="1" ht="21" customHeight="1" spans="1:13">
      <c r="A31" s="53" t="s">
        <v>64</v>
      </c>
      <c r="B31" s="53"/>
      <c r="C31" s="53"/>
      <c r="D31" s="55">
        <v>7.8331</v>
      </c>
      <c r="E31" s="56"/>
      <c r="F31" s="53" t="s">
        <v>65</v>
      </c>
      <c r="G31" s="53"/>
      <c r="H31" s="53"/>
      <c r="I31" s="53"/>
      <c r="J31" s="53"/>
      <c r="K31" s="54">
        <v>1.70779874244096</v>
      </c>
      <c r="L31" s="54"/>
      <c r="M31" s="54"/>
    </row>
    <row r="32" s="1" customFormat="1" ht="21" customHeight="1" spans="1:13">
      <c r="A32" s="53" t="s">
        <v>66</v>
      </c>
      <c r="B32" s="53"/>
      <c r="C32" s="53"/>
      <c r="D32" s="55">
        <v>3.76</v>
      </c>
      <c r="E32" s="56"/>
      <c r="F32" s="53" t="s">
        <v>67</v>
      </c>
      <c r="G32" s="53"/>
      <c r="H32" s="53"/>
      <c r="I32" s="53"/>
      <c r="J32" s="53"/>
      <c r="K32" s="54">
        <v>3.55780806633359</v>
      </c>
      <c r="L32" s="54"/>
      <c r="M32" s="54"/>
    </row>
    <row r="33" s="1" customFormat="1" ht="33" customHeight="1" spans="1:13">
      <c r="A33" s="42" t="s">
        <v>68</v>
      </c>
      <c r="B33" s="42"/>
      <c r="C33" s="20" t="s">
        <v>69</v>
      </c>
      <c r="D33" s="21"/>
      <c r="E33" s="21"/>
      <c r="F33" s="21"/>
      <c r="G33" s="21"/>
      <c r="H33" s="21"/>
      <c r="I33" s="21"/>
      <c r="J33" s="21"/>
      <c r="K33" s="21"/>
      <c r="L33" s="21"/>
      <c r="M33" s="22"/>
    </row>
    <row r="34" s="1" customFormat="1" ht="57.75" customHeight="1" spans="1:13">
      <c r="A34" s="57" t="s">
        <v>70</v>
      </c>
      <c r="B34" s="57"/>
      <c r="C34" s="57"/>
      <c r="D34" s="57"/>
      <c r="E34" s="57"/>
      <c r="F34" s="57"/>
      <c r="G34" s="57"/>
      <c r="H34" s="57"/>
      <c r="I34" s="57"/>
      <c r="J34" s="57"/>
      <c r="K34" s="57"/>
      <c r="L34" s="57"/>
      <c r="M34" s="57"/>
    </row>
  </sheetData>
  <protectedRanges>
    <protectedRange sqref="A3" name="区域3"/>
    <protectedRange sqref="D20 B22:B27 D22:D27 F22:F27 H22:H27 J22:J27 L22:M27 C33 D17:M18 D6:M7" name="区域1"/>
    <protectedRange sqref="D29:E32 K28:M32" name="区域1_1"/>
    <protectedRange sqref="D4:M5" name="区域1_2"/>
    <protectedRange sqref="D8:M8" name="区域1_3"/>
    <protectedRange sqref="D9:M14" name="区域1_4"/>
  </protectedRanges>
  <mergeCells count="59">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s>
  <conditionalFormatting sqref="D4:M5">
    <cfRule type="containsText" dxfId="0" priority="1" operator="between" text="错误">
      <formula>NOT(ISERROR(SEARCH("错误",D4)))</formula>
    </cfRule>
  </conditionalFormatting>
  <dataValidations count="6">
    <dataValidation type="list" allowBlank="1" showInputMessage="1" showErrorMessage="1" sqref="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7 D22: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formula1>0</formula1>
      <formula2>9.99999999999999E+22</formula2>
    </dataValidation>
  </dataValidations>
  <pageMargins left="0.7" right="0.7" top="0.75" bottom="0.75" header="0.3" footer="0.3"/>
  <pageSetup paperSize="9" scale="7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对天爱</cp:lastModifiedBy>
  <dcterms:created xsi:type="dcterms:W3CDTF">2015-06-05T18:19:00Z</dcterms:created>
  <dcterms:modified xsi:type="dcterms:W3CDTF">2026-08-03T01:10:16Z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58C8F0E2629548C2AE239B18A7192994</vt:lpwstr>
  </property>
  <property fmtid="{D5CDD505-2E9C-101B-9397-08002B2CF9AE}" pid="3" name="KSOProductBuildVer">
    <vt:lpwstr>2052-12.1.0.26884</vt:lpwstr>
  </property>
  <property fmtid="{D5CDD505-2E9C-101B-9397-08002B2CF9AE}" pid="4" name="CalculationRule">
    <vt:i4>0</vt:i4>
  </property>
</Properties>
</file>